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235" windowHeight="9930"/>
  </bookViews>
  <sheets>
    <sheet name="南雄市" sheetId="2" r:id="rId1"/>
  </sheets>
  <definedNames>
    <definedName name="_xlnm._FilterDatabase" localSheetId="0" hidden="1">南雄市!$A$3:$O$71</definedName>
    <definedName name="_xlnm.Print_Titles" localSheetId="0">南雄市!$3:$3</definedName>
  </definedNames>
  <calcPr calcId="125725"/>
</workbook>
</file>

<file path=xl/calcChain.xml><?xml version="1.0" encoding="utf-8"?>
<calcChain xmlns="http://schemas.openxmlformats.org/spreadsheetml/2006/main">
  <c r="H71" i="2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</calcChain>
</file>

<file path=xl/sharedStrings.xml><?xml version="1.0" encoding="utf-8"?>
<sst xmlns="http://schemas.openxmlformats.org/spreadsheetml/2006/main" count="96" uniqueCount="96">
  <si>
    <t>序号</t>
  </si>
  <si>
    <t>镇级</t>
  </si>
  <si>
    <t>贫困发生率</t>
  </si>
  <si>
    <t>备注</t>
  </si>
  <si>
    <t xml:space="preserve">村 </t>
  </si>
  <si>
    <t>全村户籍人口总户数</t>
  </si>
  <si>
    <t>全村户籍人口总人口</t>
  </si>
  <si>
    <t>全村总贫困户数</t>
  </si>
  <si>
    <t>全村总贫困人口数</t>
  </si>
  <si>
    <t>百顺镇</t>
  </si>
  <si>
    <t>百顺村委会</t>
  </si>
  <si>
    <t>东坑村委会</t>
  </si>
  <si>
    <t>邓坊镇</t>
  </si>
  <si>
    <t>赤马村委会</t>
  </si>
  <si>
    <t>赤石村委会</t>
  </si>
  <si>
    <t>邓坊村委会</t>
  </si>
  <si>
    <t>洋西村委会</t>
  </si>
  <si>
    <t>古市镇</t>
  </si>
  <si>
    <t>丹布村委会</t>
  </si>
  <si>
    <t>丰源村委会</t>
  </si>
  <si>
    <t>湖口镇</t>
  </si>
  <si>
    <t>岗围村委会</t>
  </si>
  <si>
    <t>里和村委会</t>
  </si>
  <si>
    <t>三角村委会</t>
  </si>
  <si>
    <t>太和村委会</t>
  </si>
  <si>
    <t>长市村委会</t>
  </si>
  <si>
    <t>黄坑镇</t>
  </si>
  <si>
    <t>黄坑村委会</t>
  </si>
  <si>
    <t>小陂村委会</t>
  </si>
  <si>
    <t>许村村委会</t>
  </si>
  <si>
    <t>江头镇</t>
  </si>
  <si>
    <t>大汉村委会</t>
  </si>
  <si>
    <t>江头村委会</t>
  </si>
  <si>
    <t>南甫村委会</t>
  </si>
  <si>
    <t>坪岗村委会</t>
  </si>
  <si>
    <t>武岭村委会</t>
  </si>
  <si>
    <t>小竹村委会</t>
  </si>
  <si>
    <t>涌溪村委会</t>
  </si>
  <si>
    <t>元甫村委会</t>
  </si>
  <si>
    <t>澜河镇</t>
  </si>
  <si>
    <t>白云村委会</t>
  </si>
  <si>
    <t>葛坪村委会</t>
  </si>
  <si>
    <t>澜河村委会</t>
  </si>
  <si>
    <t>帽子峰镇</t>
  </si>
  <si>
    <t>洞头村委会</t>
  </si>
  <si>
    <t>富竹村委会</t>
  </si>
  <si>
    <t>南亩镇</t>
  </si>
  <si>
    <t>南亩村委会</t>
  </si>
  <si>
    <t>樟屋村委会</t>
  </si>
  <si>
    <t>坪田镇</t>
  </si>
  <si>
    <t>官陂村委会</t>
  </si>
  <si>
    <t>老龙村委会</t>
  </si>
  <si>
    <t>长坑村委会</t>
  </si>
  <si>
    <t>全安镇</t>
  </si>
  <si>
    <t>河塘村委会</t>
  </si>
  <si>
    <t>密下水村委会</t>
  </si>
  <si>
    <t>杨沥村委会</t>
  </si>
  <si>
    <t>水口镇</t>
  </si>
  <si>
    <t>赤岭村委会</t>
  </si>
  <si>
    <t>泷头村委会</t>
  </si>
  <si>
    <t>群星村委会</t>
  </si>
  <si>
    <t>篛过村委会</t>
  </si>
  <si>
    <t>沙头村委会</t>
  </si>
  <si>
    <t>水口村委会</t>
  </si>
  <si>
    <t>下湖村委会</t>
  </si>
  <si>
    <t>乌迳镇</t>
  </si>
  <si>
    <t>黄洞村委会</t>
  </si>
  <si>
    <t>黄塘村委会</t>
  </si>
  <si>
    <t>孔塘村委会</t>
  </si>
  <si>
    <t>龙迳村委会</t>
  </si>
  <si>
    <t>坪塘村委会</t>
  </si>
  <si>
    <t>田心村委会</t>
  </si>
  <si>
    <t>响联村委会</t>
  </si>
  <si>
    <t>长龙村委会</t>
  </si>
  <si>
    <t>上坪村委会</t>
  </si>
  <si>
    <t>油山镇</t>
  </si>
  <si>
    <t>黄田村委会</t>
  </si>
  <si>
    <t>下惠村委会</t>
  </si>
  <si>
    <t>珠玑镇</t>
  </si>
  <si>
    <t>古田村委会</t>
  </si>
  <si>
    <t>角湾村委会</t>
  </si>
  <si>
    <t>里东村委会</t>
  </si>
  <si>
    <t>里仁村委会</t>
  </si>
  <si>
    <t>灵潭村委会</t>
  </si>
  <si>
    <t>祇芫村委会</t>
  </si>
  <si>
    <t>泰源村委会</t>
  </si>
  <si>
    <t>新村村委会</t>
  </si>
  <si>
    <t>洋湖村委会</t>
  </si>
  <si>
    <t>长迳村委会</t>
  </si>
  <si>
    <t>中站村委会</t>
  </si>
  <si>
    <t>主田镇</t>
  </si>
  <si>
    <t>大坝村委会</t>
  </si>
  <si>
    <t>主田村委会</t>
  </si>
  <si>
    <t>南雄市省定贫困村基本情况一览表</t>
    <phoneticPr fontId="3" type="noConversion"/>
  </si>
  <si>
    <t>雄州街道</t>
    <phoneticPr fontId="3" type="noConversion"/>
  </si>
  <si>
    <t>附件1：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</si>
</sst>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1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b/>
      <sz val="14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"/>
  <sheetViews>
    <sheetView tabSelected="1" workbookViewId="0">
      <selection activeCell="P14" sqref="P14"/>
    </sheetView>
  </sheetViews>
  <sheetFormatPr defaultColWidth="9" defaultRowHeight="13.5"/>
  <cols>
    <col min="1" max="1" width="4.25" customWidth="1"/>
    <col min="2" max="2" width="8.75" customWidth="1"/>
    <col min="3" max="3" width="14.625" customWidth="1"/>
    <col min="4" max="4" width="11.375" customWidth="1"/>
    <col min="5" max="5" width="10.375" customWidth="1"/>
    <col min="6" max="6" width="9.625" customWidth="1"/>
    <col min="7" max="7" width="10.75" customWidth="1"/>
    <col min="8" max="8" width="8.5" customWidth="1"/>
    <col min="9" max="9" width="6" customWidth="1"/>
  </cols>
  <sheetData>
    <row r="1" spans="1:9" ht="18.75">
      <c r="A1" s="13" t="s">
        <v>95</v>
      </c>
      <c r="B1" s="13"/>
      <c r="C1" s="13"/>
      <c r="D1" s="13"/>
      <c r="E1" s="13"/>
      <c r="F1" s="13"/>
      <c r="G1" s="13"/>
      <c r="H1" s="13"/>
      <c r="I1" s="13"/>
    </row>
    <row r="2" spans="1:9" ht="25.5">
      <c r="A2" s="9" t="s">
        <v>93</v>
      </c>
      <c r="B2" s="9"/>
      <c r="C2" s="9"/>
      <c r="D2" s="9"/>
      <c r="E2" s="9"/>
      <c r="F2" s="9"/>
      <c r="G2" s="9"/>
      <c r="H2" s="9"/>
      <c r="I2" s="9"/>
    </row>
    <row r="3" spans="1:9" s="1" customFormat="1" ht="40.5">
      <c r="A3" s="2" t="s">
        <v>0</v>
      </c>
      <c r="B3" s="2" t="s">
        <v>1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4" t="s">
        <v>2</v>
      </c>
      <c r="I3" s="2" t="s">
        <v>3</v>
      </c>
    </row>
    <row r="4" spans="1:9" ht="18" customHeight="1">
      <c r="A4" s="5">
        <v>1</v>
      </c>
      <c r="B4" s="10" t="s">
        <v>9</v>
      </c>
      <c r="C4" s="6" t="s">
        <v>10</v>
      </c>
      <c r="D4" s="6">
        <v>863</v>
      </c>
      <c r="E4" s="6">
        <v>3407</v>
      </c>
      <c r="F4" s="6">
        <v>58</v>
      </c>
      <c r="G4" s="6">
        <v>154</v>
      </c>
      <c r="H4" s="7">
        <f t="shared" ref="H4:H5" si="0">G4/E4</f>
        <v>4.5201056648077491E-2</v>
      </c>
      <c r="I4" s="5"/>
    </row>
    <row r="5" spans="1:9" ht="18" customHeight="1">
      <c r="A5" s="5">
        <v>2</v>
      </c>
      <c r="B5" s="11"/>
      <c r="C5" s="6" t="s">
        <v>11</v>
      </c>
      <c r="D5" s="6">
        <v>283</v>
      </c>
      <c r="E5" s="6">
        <v>1093</v>
      </c>
      <c r="F5" s="6">
        <v>18</v>
      </c>
      <c r="G5" s="6">
        <v>52</v>
      </c>
      <c r="H5" s="7">
        <f t="shared" si="0"/>
        <v>4.7575480329368709E-2</v>
      </c>
      <c r="I5" s="5"/>
    </row>
    <row r="6" spans="1:9" ht="18" customHeight="1">
      <c r="A6" s="5">
        <v>3</v>
      </c>
      <c r="B6" s="10" t="s">
        <v>12</v>
      </c>
      <c r="C6" s="6" t="s">
        <v>13</v>
      </c>
      <c r="D6" s="6">
        <v>546</v>
      </c>
      <c r="E6" s="6">
        <v>1904</v>
      </c>
      <c r="F6" s="6">
        <v>38</v>
      </c>
      <c r="G6" s="6">
        <v>99</v>
      </c>
      <c r="H6" s="7">
        <f t="shared" ref="H6:H30" si="1">G6/E6</f>
        <v>5.1995798319327734E-2</v>
      </c>
      <c r="I6" s="5"/>
    </row>
    <row r="7" spans="1:9" ht="18" customHeight="1">
      <c r="A7" s="5">
        <v>4</v>
      </c>
      <c r="B7" s="12"/>
      <c r="C7" s="6" t="s">
        <v>14</v>
      </c>
      <c r="D7" s="6">
        <v>652</v>
      </c>
      <c r="E7" s="6">
        <v>2136</v>
      </c>
      <c r="F7" s="6">
        <v>43</v>
      </c>
      <c r="G7" s="6">
        <v>130</v>
      </c>
      <c r="H7" s="7">
        <f t="shared" si="1"/>
        <v>6.0861423220973786E-2</v>
      </c>
      <c r="I7" s="5"/>
    </row>
    <row r="8" spans="1:9" ht="18" customHeight="1">
      <c r="A8" s="5">
        <v>5</v>
      </c>
      <c r="B8" s="12"/>
      <c r="C8" s="6" t="s">
        <v>15</v>
      </c>
      <c r="D8" s="6">
        <v>867</v>
      </c>
      <c r="E8" s="6">
        <v>2747</v>
      </c>
      <c r="F8" s="6">
        <v>65</v>
      </c>
      <c r="G8" s="6">
        <v>212</v>
      </c>
      <c r="H8" s="7">
        <f t="shared" si="1"/>
        <v>7.7175100109210054E-2</v>
      </c>
      <c r="I8" s="5"/>
    </row>
    <row r="9" spans="1:9" ht="18" customHeight="1">
      <c r="A9" s="5">
        <v>6</v>
      </c>
      <c r="B9" s="11"/>
      <c r="C9" s="6" t="s">
        <v>16</v>
      </c>
      <c r="D9" s="6">
        <v>707</v>
      </c>
      <c r="E9" s="6">
        <v>2458</v>
      </c>
      <c r="F9" s="6">
        <v>64</v>
      </c>
      <c r="G9" s="6">
        <v>191</v>
      </c>
      <c r="H9" s="7">
        <f t="shared" si="1"/>
        <v>7.7705451586655816E-2</v>
      </c>
      <c r="I9" s="5"/>
    </row>
    <row r="10" spans="1:9" ht="18" customHeight="1">
      <c r="A10" s="5">
        <v>7</v>
      </c>
      <c r="B10" s="10" t="s">
        <v>17</v>
      </c>
      <c r="C10" s="6" t="s">
        <v>18</v>
      </c>
      <c r="D10" s="6">
        <v>552</v>
      </c>
      <c r="E10" s="6">
        <v>2555</v>
      </c>
      <c r="F10" s="6">
        <v>54</v>
      </c>
      <c r="G10" s="6">
        <v>158</v>
      </c>
      <c r="H10" s="7">
        <f t="shared" si="1"/>
        <v>6.1839530332681018E-2</v>
      </c>
      <c r="I10" s="5"/>
    </row>
    <row r="11" spans="1:9" ht="18" customHeight="1">
      <c r="A11" s="5">
        <v>8</v>
      </c>
      <c r="B11" s="11"/>
      <c r="C11" s="6" t="s">
        <v>19</v>
      </c>
      <c r="D11" s="6">
        <v>689</v>
      </c>
      <c r="E11" s="6">
        <v>2787</v>
      </c>
      <c r="F11" s="6">
        <v>43</v>
      </c>
      <c r="G11" s="6">
        <v>122</v>
      </c>
      <c r="H11" s="7">
        <f t="shared" si="1"/>
        <v>4.3774668101901684E-2</v>
      </c>
      <c r="I11" s="5"/>
    </row>
    <row r="12" spans="1:9" ht="18" customHeight="1">
      <c r="A12" s="5">
        <v>9</v>
      </c>
      <c r="B12" s="10" t="s">
        <v>20</v>
      </c>
      <c r="C12" s="6" t="s">
        <v>21</v>
      </c>
      <c r="D12" s="6">
        <v>466</v>
      </c>
      <c r="E12" s="6">
        <v>1720</v>
      </c>
      <c r="F12" s="6">
        <v>47</v>
      </c>
      <c r="G12" s="6">
        <v>133</v>
      </c>
      <c r="H12" s="7">
        <f t="shared" si="1"/>
        <v>7.7325581395348841E-2</v>
      </c>
      <c r="I12" s="5"/>
    </row>
    <row r="13" spans="1:9" ht="18" customHeight="1">
      <c r="A13" s="5">
        <v>10</v>
      </c>
      <c r="B13" s="12"/>
      <c r="C13" s="6" t="s">
        <v>22</v>
      </c>
      <c r="D13" s="6">
        <v>1119</v>
      </c>
      <c r="E13" s="6">
        <v>3974</v>
      </c>
      <c r="F13" s="6">
        <v>49</v>
      </c>
      <c r="G13" s="6">
        <v>115</v>
      </c>
      <c r="H13" s="7">
        <f t="shared" si="1"/>
        <v>2.8938097634625064E-2</v>
      </c>
      <c r="I13" s="5"/>
    </row>
    <row r="14" spans="1:9" ht="18" customHeight="1">
      <c r="A14" s="5">
        <v>11</v>
      </c>
      <c r="B14" s="12"/>
      <c r="C14" s="6" t="s">
        <v>23</v>
      </c>
      <c r="D14" s="6">
        <v>662</v>
      </c>
      <c r="E14" s="6">
        <v>2173</v>
      </c>
      <c r="F14" s="6">
        <v>55</v>
      </c>
      <c r="G14" s="6">
        <v>145</v>
      </c>
      <c r="H14" s="7">
        <f t="shared" si="1"/>
        <v>6.6728025770823748E-2</v>
      </c>
      <c r="I14" s="5"/>
    </row>
    <row r="15" spans="1:9" ht="18" customHeight="1">
      <c r="A15" s="5">
        <v>12</v>
      </c>
      <c r="B15" s="12"/>
      <c r="C15" s="6" t="s">
        <v>24</v>
      </c>
      <c r="D15" s="6">
        <v>652</v>
      </c>
      <c r="E15" s="6">
        <v>2492</v>
      </c>
      <c r="F15" s="6">
        <v>47</v>
      </c>
      <c r="G15" s="6">
        <v>116</v>
      </c>
      <c r="H15" s="7">
        <f t="shared" si="1"/>
        <v>4.6548956661316213E-2</v>
      </c>
      <c r="I15" s="5"/>
    </row>
    <row r="16" spans="1:9" ht="18" customHeight="1">
      <c r="A16" s="5">
        <v>13</v>
      </c>
      <c r="B16" s="11"/>
      <c r="C16" s="6" t="s">
        <v>25</v>
      </c>
      <c r="D16" s="6">
        <v>1091</v>
      </c>
      <c r="E16" s="6">
        <v>3987</v>
      </c>
      <c r="F16" s="6">
        <v>62</v>
      </c>
      <c r="G16" s="6">
        <v>169</v>
      </c>
      <c r="H16" s="7">
        <f t="shared" si="1"/>
        <v>4.238776022071733E-2</v>
      </c>
      <c r="I16" s="5"/>
    </row>
    <row r="17" spans="1:9" ht="18" customHeight="1">
      <c r="A17" s="5">
        <v>14</v>
      </c>
      <c r="B17" s="10" t="s">
        <v>26</v>
      </c>
      <c r="C17" s="6" t="s">
        <v>27</v>
      </c>
      <c r="D17" s="6">
        <v>774</v>
      </c>
      <c r="E17" s="6">
        <v>2502</v>
      </c>
      <c r="F17" s="6">
        <v>48</v>
      </c>
      <c r="G17" s="6">
        <v>117</v>
      </c>
      <c r="H17" s="7">
        <f t="shared" si="1"/>
        <v>4.6762589928057555E-2</v>
      </c>
      <c r="I17" s="5"/>
    </row>
    <row r="18" spans="1:9" ht="18" customHeight="1">
      <c r="A18" s="5">
        <v>15</v>
      </c>
      <c r="B18" s="12"/>
      <c r="C18" s="6" t="s">
        <v>28</v>
      </c>
      <c r="D18" s="6">
        <v>638</v>
      </c>
      <c r="E18" s="6">
        <v>2372</v>
      </c>
      <c r="F18" s="6">
        <v>50</v>
      </c>
      <c r="G18" s="6">
        <v>142</v>
      </c>
      <c r="H18" s="7">
        <f t="shared" si="1"/>
        <v>5.9865092748735242E-2</v>
      </c>
      <c r="I18" s="5"/>
    </row>
    <row r="19" spans="1:9" ht="18" customHeight="1">
      <c r="A19" s="5">
        <v>16</v>
      </c>
      <c r="B19" s="11"/>
      <c r="C19" s="6" t="s">
        <v>29</v>
      </c>
      <c r="D19" s="6">
        <v>727</v>
      </c>
      <c r="E19" s="6">
        <v>2468</v>
      </c>
      <c r="F19" s="6">
        <v>50</v>
      </c>
      <c r="G19" s="6">
        <v>149</v>
      </c>
      <c r="H19" s="7">
        <f t="shared" si="1"/>
        <v>6.0372771474878441E-2</v>
      </c>
      <c r="I19" s="5"/>
    </row>
    <row r="20" spans="1:9" ht="18" customHeight="1">
      <c r="A20" s="5">
        <v>17</v>
      </c>
      <c r="B20" s="10" t="s">
        <v>30</v>
      </c>
      <c r="C20" s="6" t="s">
        <v>31</v>
      </c>
      <c r="D20" s="6">
        <v>215</v>
      </c>
      <c r="E20" s="6">
        <v>744</v>
      </c>
      <c r="F20" s="6">
        <v>32</v>
      </c>
      <c r="G20" s="6">
        <v>85</v>
      </c>
      <c r="H20" s="7">
        <f t="shared" si="1"/>
        <v>0.11424731182795698</v>
      </c>
      <c r="I20" s="5"/>
    </row>
    <row r="21" spans="1:9" ht="18" customHeight="1">
      <c r="A21" s="5">
        <v>18</v>
      </c>
      <c r="B21" s="12"/>
      <c r="C21" s="6" t="s">
        <v>32</v>
      </c>
      <c r="D21" s="6">
        <v>374</v>
      </c>
      <c r="E21" s="6">
        <v>1419</v>
      </c>
      <c r="F21" s="6">
        <v>46</v>
      </c>
      <c r="G21" s="6">
        <v>126</v>
      </c>
      <c r="H21" s="7">
        <f t="shared" si="1"/>
        <v>8.8794926004228336E-2</v>
      </c>
      <c r="I21" s="5"/>
    </row>
    <row r="22" spans="1:9" ht="18" customHeight="1">
      <c r="A22" s="5">
        <v>19</v>
      </c>
      <c r="B22" s="12"/>
      <c r="C22" s="6" t="s">
        <v>33</v>
      </c>
      <c r="D22" s="6">
        <v>302</v>
      </c>
      <c r="E22" s="6">
        <v>1103</v>
      </c>
      <c r="F22" s="6">
        <v>36</v>
      </c>
      <c r="G22" s="6">
        <v>126</v>
      </c>
      <c r="H22" s="7">
        <f t="shared" si="1"/>
        <v>0.11423390752493201</v>
      </c>
      <c r="I22" s="5"/>
    </row>
    <row r="23" spans="1:9" ht="18" customHeight="1">
      <c r="A23" s="5">
        <v>20</v>
      </c>
      <c r="B23" s="12"/>
      <c r="C23" s="6" t="s">
        <v>34</v>
      </c>
      <c r="D23" s="6">
        <v>442</v>
      </c>
      <c r="E23" s="6">
        <v>1672</v>
      </c>
      <c r="F23" s="6">
        <v>40</v>
      </c>
      <c r="G23" s="6">
        <v>108</v>
      </c>
      <c r="H23" s="7">
        <f t="shared" si="1"/>
        <v>6.4593301435406703E-2</v>
      </c>
      <c r="I23" s="5"/>
    </row>
    <row r="24" spans="1:9" ht="18" customHeight="1">
      <c r="A24" s="5">
        <v>21</v>
      </c>
      <c r="B24" s="12"/>
      <c r="C24" s="6" t="s">
        <v>35</v>
      </c>
      <c r="D24" s="6">
        <v>437</v>
      </c>
      <c r="E24" s="6">
        <v>1399</v>
      </c>
      <c r="F24" s="6">
        <v>34</v>
      </c>
      <c r="G24" s="6">
        <v>70</v>
      </c>
      <c r="H24" s="7">
        <f t="shared" si="1"/>
        <v>5.0035739814152963E-2</v>
      </c>
      <c r="I24" s="5"/>
    </row>
    <row r="25" spans="1:9" ht="18" customHeight="1">
      <c r="A25" s="5">
        <v>22</v>
      </c>
      <c r="B25" s="12"/>
      <c r="C25" s="6" t="s">
        <v>36</v>
      </c>
      <c r="D25" s="6">
        <v>326</v>
      </c>
      <c r="E25" s="6">
        <v>1125</v>
      </c>
      <c r="F25" s="6">
        <v>31</v>
      </c>
      <c r="G25" s="6">
        <v>101</v>
      </c>
      <c r="H25" s="7">
        <f t="shared" si="1"/>
        <v>8.9777777777777776E-2</v>
      </c>
      <c r="I25" s="5"/>
    </row>
    <row r="26" spans="1:9" ht="18" customHeight="1">
      <c r="A26" s="5">
        <v>23</v>
      </c>
      <c r="B26" s="12"/>
      <c r="C26" s="6" t="s">
        <v>37</v>
      </c>
      <c r="D26" s="6">
        <v>505</v>
      </c>
      <c r="E26" s="6">
        <v>1641</v>
      </c>
      <c r="F26" s="6">
        <v>47</v>
      </c>
      <c r="G26" s="6">
        <v>119</v>
      </c>
      <c r="H26" s="7">
        <f t="shared" si="1"/>
        <v>7.2516758074344906E-2</v>
      </c>
      <c r="I26" s="5"/>
    </row>
    <row r="27" spans="1:9" ht="18" customHeight="1">
      <c r="A27" s="5">
        <v>24</v>
      </c>
      <c r="B27" s="11"/>
      <c r="C27" s="6" t="s">
        <v>38</v>
      </c>
      <c r="D27" s="6">
        <v>460</v>
      </c>
      <c r="E27" s="6">
        <v>1487</v>
      </c>
      <c r="F27" s="6">
        <v>37</v>
      </c>
      <c r="G27" s="6">
        <v>80</v>
      </c>
      <c r="H27" s="7">
        <f t="shared" si="1"/>
        <v>5.379959650302623E-2</v>
      </c>
      <c r="I27" s="5"/>
    </row>
    <row r="28" spans="1:9" ht="18" customHeight="1">
      <c r="A28" s="5">
        <v>25</v>
      </c>
      <c r="B28" s="10" t="s">
        <v>39</v>
      </c>
      <c r="C28" s="6" t="s">
        <v>40</v>
      </c>
      <c r="D28" s="6">
        <v>329</v>
      </c>
      <c r="E28" s="6">
        <v>1639</v>
      </c>
      <c r="F28" s="6">
        <v>32</v>
      </c>
      <c r="G28" s="6">
        <v>93</v>
      </c>
      <c r="H28" s="7">
        <f t="shared" si="1"/>
        <v>5.6741915802318486E-2</v>
      </c>
      <c r="I28" s="5"/>
    </row>
    <row r="29" spans="1:9" ht="18" customHeight="1">
      <c r="A29" s="5">
        <v>26</v>
      </c>
      <c r="B29" s="12"/>
      <c r="C29" s="6" t="s">
        <v>41</v>
      </c>
      <c r="D29" s="6">
        <v>622</v>
      </c>
      <c r="E29" s="6">
        <v>2370</v>
      </c>
      <c r="F29" s="6">
        <v>51</v>
      </c>
      <c r="G29" s="6">
        <v>145</v>
      </c>
      <c r="H29" s="7">
        <f t="shared" si="1"/>
        <v>6.118143459915612E-2</v>
      </c>
      <c r="I29" s="5"/>
    </row>
    <row r="30" spans="1:9" ht="18" customHeight="1">
      <c r="A30" s="5">
        <v>27</v>
      </c>
      <c r="B30" s="11"/>
      <c r="C30" s="6" t="s">
        <v>42</v>
      </c>
      <c r="D30" s="6">
        <v>357</v>
      </c>
      <c r="E30" s="6">
        <v>1369</v>
      </c>
      <c r="F30" s="6">
        <v>34</v>
      </c>
      <c r="G30" s="6">
        <v>90</v>
      </c>
      <c r="H30" s="7">
        <f t="shared" si="1"/>
        <v>6.5741417092768442E-2</v>
      </c>
      <c r="I30" s="5"/>
    </row>
    <row r="31" spans="1:9" ht="18" customHeight="1">
      <c r="A31" s="5">
        <v>28</v>
      </c>
      <c r="B31" s="10" t="s">
        <v>43</v>
      </c>
      <c r="C31" s="6" t="s">
        <v>44</v>
      </c>
      <c r="D31" s="6">
        <v>491</v>
      </c>
      <c r="E31" s="6">
        <v>1940</v>
      </c>
      <c r="F31" s="6">
        <v>30</v>
      </c>
      <c r="G31" s="6">
        <v>94</v>
      </c>
      <c r="H31" s="7">
        <f t="shared" ref="H31:H54" si="2">G31/E31</f>
        <v>4.8453608247422682E-2</v>
      </c>
      <c r="I31" s="5"/>
    </row>
    <row r="32" spans="1:9" ht="18" customHeight="1">
      <c r="A32" s="5">
        <v>29</v>
      </c>
      <c r="B32" s="11"/>
      <c r="C32" s="6" t="s">
        <v>45</v>
      </c>
      <c r="D32" s="6">
        <v>523</v>
      </c>
      <c r="E32" s="6">
        <v>2168</v>
      </c>
      <c r="F32" s="6">
        <v>43</v>
      </c>
      <c r="G32" s="6">
        <v>114</v>
      </c>
      <c r="H32" s="7">
        <f t="shared" si="2"/>
        <v>5.2583025830258305E-2</v>
      </c>
      <c r="I32" s="5"/>
    </row>
    <row r="33" spans="1:9" ht="18" customHeight="1">
      <c r="A33" s="5">
        <v>30</v>
      </c>
      <c r="B33" s="10" t="s">
        <v>46</v>
      </c>
      <c r="C33" s="6" t="s">
        <v>47</v>
      </c>
      <c r="D33" s="6">
        <v>460</v>
      </c>
      <c r="E33" s="6">
        <v>1930</v>
      </c>
      <c r="F33" s="6">
        <v>31</v>
      </c>
      <c r="G33" s="6">
        <v>94</v>
      </c>
      <c r="H33" s="7">
        <f t="shared" si="2"/>
        <v>4.8704663212435231E-2</v>
      </c>
      <c r="I33" s="5"/>
    </row>
    <row r="34" spans="1:9" ht="18" customHeight="1">
      <c r="A34" s="5">
        <v>31</v>
      </c>
      <c r="B34" s="11"/>
      <c r="C34" s="6" t="s">
        <v>48</v>
      </c>
      <c r="D34" s="6">
        <v>488</v>
      </c>
      <c r="E34" s="6">
        <v>1812</v>
      </c>
      <c r="F34" s="6">
        <v>40</v>
      </c>
      <c r="G34" s="6">
        <v>113</v>
      </c>
      <c r="H34" s="7">
        <f t="shared" si="2"/>
        <v>6.2362030905077262E-2</v>
      </c>
      <c r="I34" s="5"/>
    </row>
    <row r="35" spans="1:9" ht="18" customHeight="1">
      <c r="A35" s="5">
        <v>32</v>
      </c>
      <c r="B35" s="10" t="s">
        <v>49</v>
      </c>
      <c r="C35" s="6" t="s">
        <v>50</v>
      </c>
      <c r="D35" s="6">
        <v>385</v>
      </c>
      <c r="E35" s="6">
        <v>1762</v>
      </c>
      <c r="F35" s="6">
        <v>42</v>
      </c>
      <c r="G35" s="6">
        <v>112</v>
      </c>
      <c r="H35" s="7">
        <f t="shared" si="2"/>
        <v>6.3564131668558455E-2</v>
      </c>
      <c r="I35" s="5"/>
    </row>
    <row r="36" spans="1:9" ht="18" customHeight="1">
      <c r="A36" s="5">
        <v>33</v>
      </c>
      <c r="B36" s="12"/>
      <c r="C36" s="6" t="s">
        <v>51</v>
      </c>
      <c r="D36" s="6">
        <v>556</v>
      </c>
      <c r="E36" s="6">
        <v>2684</v>
      </c>
      <c r="F36" s="6">
        <v>63</v>
      </c>
      <c r="G36" s="6">
        <v>154</v>
      </c>
      <c r="H36" s="7">
        <f t="shared" si="2"/>
        <v>5.737704918032787E-2</v>
      </c>
      <c r="I36" s="5"/>
    </row>
    <row r="37" spans="1:9" ht="18" customHeight="1">
      <c r="A37" s="5">
        <v>34</v>
      </c>
      <c r="B37" s="11"/>
      <c r="C37" s="6" t="s">
        <v>52</v>
      </c>
      <c r="D37" s="6">
        <v>580</v>
      </c>
      <c r="E37" s="6">
        <v>2340</v>
      </c>
      <c r="F37" s="6">
        <v>42</v>
      </c>
      <c r="G37" s="6">
        <v>108</v>
      </c>
      <c r="H37" s="7">
        <f t="shared" si="2"/>
        <v>4.6153846153846156E-2</v>
      </c>
      <c r="I37" s="5"/>
    </row>
    <row r="38" spans="1:9" ht="18" customHeight="1">
      <c r="A38" s="5">
        <v>35</v>
      </c>
      <c r="B38" s="10" t="s">
        <v>53</v>
      </c>
      <c r="C38" s="6" t="s">
        <v>54</v>
      </c>
      <c r="D38" s="6">
        <v>559</v>
      </c>
      <c r="E38" s="6">
        <v>2360</v>
      </c>
      <c r="F38" s="6">
        <v>41</v>
      </c>
      <c r="G38" s="6">
        <v>115</v>
      </c>
      <c r="H38" s="7">
        <f t="shared" si="2"/>
        <v>4.8728813559322036E-2</v>
      </c>
      <c r="I38" s="5"/>
    </row>
    <row r="39" spans="1:9" ht="18" customHeight="1">
      <c r="A39" s="5">
        <v>36</v>
      </c>
      <c r="B39" s="12"/>
      <c r="C39" s="6" t="s">
        <v>55</v>
      </c>
      <c r="D39" s="6">
        <v>550</v>
      </c>
      <c r="E39" s="6">
        <v>2029</v>
      </c>
      <c r="F39" s="6">
        <v>39</v>
      </c>
      <c r="G39" s="6">
        <v>104</v>
      </c>
      <c r="H39" s="7">
        <f t="shared" si="2"/>
        <v>5.1256776737309016E-2</v>
      </c>
      <c r="I39" s="5"/>
    </row>
    <row r="40" spans="1:9" ht="18" customHeight="1">
      <c r="A40" s="5">
        <v>37</v>
      </c>
      <c r="B40" s="11"/>
      <c r="C40" s="6" t="s">
        <v>56</v>
      </c>
      <c r="D40" s="6">
        <v>651</v>
      </c>
      <c r="E40" s="6">
        <v>2345</v>
      </c>
      <c r="F40" s="6">
        <v>52</v>
      </c>
      <c r="G40" s="6">
        <v>157</v>
      </c>
      <c r="H40" s="7">
        <f t="shared" si="2"/>
        <v>6.6950959488272926E-2</v>
      </c>
      <c r="I40" s="5"/>
    </row>
    <row r="41" spans="1:9" ht="18" customHeight="1">
      <c r="A41" s="5">
        <v>38</v>
      </c>
      <c r="B41" s="10" t="s">
        <v>57</v>
      </c>
      <c r="C41" s="6" t="s">
        <v>58</v>
      </c>
      <c r="D41" s="6">
        <v>428</v>
      </c>
      <c r="E41" s="6">
        <v>1521</v>
      </c>
      <c r="F41" s="6">
        <v>29</v>
      </c>
      <c r="G41" s="6">
        <v>95</v>
      </c>
      <c r="H41" s="7">
        <f t="shared" si="2"/>
        <v>6.2458908612754764E-2</v>
      </c>
      <c r="I41" s="5"/>
    </row>
    <row r="42" spans="1:9" ht="18" customHeight="1">
      <c r="A42" s="5">
        <v>39</v>
      </c>
      <c r="B42" s="12"/>
      <c r="C42" s="6" t="s">
        <v>59</v>
      </c>
      <c r="D42" s="6">
        <v>444</v>
      </c>
      <c r="E42" s="6">
        <v>1524</v>
      </c>
      <c r="F42" s="6">
        <v>33</v>
      </c>
      <c r="G42" s="6">
        <v>112</v>
      </c>
      <c r="H42" s="7">
        <f t="shared" si="2"/>
        <v>7.3490813648293962E-2</v>
      </c>
      <c r="I42" s="5"/>
    </row>
    <row r="43" spans="1:9" ht="18" customHeight="1">
      <c r="A43" s="5">
        <v>40</v>
      </c>
      <c r="B43" s="12"/>
      <c r="C43" s="6" t="s">
        <v>60</v>
      </c>
      <c r="D43" s="6">
        <v>278</v>
      </c>
      <c r="E43" s="6">
        <v>984</v>
      </c>
      <c r="F43" s="6">
        <v>22</v>
      </c>
      <c r="G43" s="6">
        <v>76</v>
      </c>
      <c r="H43" s="7">
        <f t="shared" si="2"/>
        <v>7.7235772357723581E-2</v>
      </c>
      <c r="I43" s="5"/>
    </row>
    <row r="44" spans="1:9" ht="18" customHeight="1">
      <c r="A44" s="5">
        <v>41</v>
      </c>
      <c r="B44" s="12"/>
      <c r="C44" s="6" t="s">
        <v>61</v>
      </c>
      <c r="D44" s="6">
        <v>687</v>
      </c>
      <c r="E44" s="6">
        <v>2212</v>
      </c>
      <c r="F44" s="6">
        <v>46</v>
      </c>
      <c r="G44" s="6">
        <v>116</v>
      </c>
      <c r="H44" s="7">
        <f t="shared" si="2"/>
        <v>5.2441229656419529E-2</v>
      </c>
      <c r="I44" s="5"/>
    </row>
    <row r="45" spans="1:9" ht="18" customHeight="1">
      <c r="A45" s="5">
        <v>42</v>
      </c>
      <c r="B45" s="12"/>
      <c r="C45" s="6" t="s">
        <v>62</v>
      </c>
      <c r="D45" s="6">
        <v>694</v>
      </c>
      <c r="E45" s="6">
        <v>2281</v>
      </c>
      <c r="F45" s="6">
        <v>42</v>
      </c>
      <c r="G45" s="6">
        <v>85</v>
      </c>
      <c r="H45" s="7">
        <f t="shared" si="2"/>
        <v>3.7264357737834285E-2</v>
      </c>
      <c r="I45" s="5"/>
    </row>
    <row r="46" spans="1:9" ht="18" customHeight="1">
      <c r="A46" s="5">
        <v>43</v>
      </c>
      <c r="B46" s="12"/>
      <c r="C46" s="6" t="s">
        <v>63</v>
      </c>
      <c r="D46" s="6">
        <v>1131</v>
      </c>
      <c r="E46" s="6">
        <v>3715</v>
      </c>
      <c r="F46" s="6">
        <v>57</v>
      </c>
      <c r="G46" s="6">
        <v>136</v>
      </c>
      <c r="H46" s="7">
        <f t="shared" si="2"/>
        <v>3.660834454912517E-2</v>
      </c>
      <c r="I46" s="5"/>
    </row>
    <row r="47" spans="1:9" ht="18" customHeight="1">
      <c r="A47" s="5">
        <v>44</v>
      </c>
      <c r="B47" s="11"/>
      <c r="C47" s="6" t="s">
        <v>64</v>
      </c>
      <c r="D47" s="6">
        <v>322</v>
      </c>
      <c r="E47" s="6">
        <v>1091</v>
      </c>
      <c r="F47" s="6">
        <v>20</v>
      </c>
      <c r="G47" s="6">
        <v>69</v>
      </c>
      <c r="H47" s="7">
        <f t="shared" si="2"/>
        <v>6.3244729605866176E-2</v>
      </c>
      <c r="I47" s="5"/>
    </row>
    <row r="48" spans="1:9" ht="18" customHeight="1">
      <c r="A48" s="5">
        <v>45</v>
      </c>
      <c r="B48" s="10" t="s">
        <v>65</v>
      </c>
      <c r="C48" s="6" t="s">
        <v>66</v>
      </c>
      <c r="D48" s="6">
        <v>328</v>
      </c>
      <c r="E48" s="6">
        <v>1076</v>
      </c>
      <c r="F48" s="6">
        <v>28</v>
      </c>
      <c r="G48" s="6">
        <v>73</v>
      </c>
      <c r="H48" s="7">
        <f t="shared" si="2"/>
        <v>6.7843866171003714E-2</v>
      </c>
      <c r="I48" s="5"/>
    </row>
    <row r="49" spans="1:9" ht="18" customHeight="1">
      <c r="A49" s="5">
        <v>46</v>
      </c>
      <c r="B49" s="12"/>
      <c r="C49" s="6" t="s">
        <v>67</v>
      </c>
      <c r="D49" s="6">
        <v>626</v>
      </c>
      <c r="E49" s="6">
        <v>2639</v>
      </c>
      <c r="F49" s="6">
        <v>51</v>
      </c>
      <c r="G49" s="6">
        <v>141</v>
      </c>
      <c r="H49" s="7">
        <f t="shared" si="2"/>
        <v>5.3429329291398257E-2</v>
      </c>
      <c r="I49" s="5"/>
    </row>
    <row r="50" spans="1:9" ht="18" customHeight="1">
      <c r="A50" s="5">
        <v>47</v>
      </c>
      <c r="B50" s="12"/>
      <c r="C50" s="6" t="s">
        <v>68</v>
      </c>
      <c r="D50" s="6">
        <v>635</v>
      </c>
      <c r="E50" s="6">
        <v>2337</v>
      </c>
      <c r="F50" s="6">
        <v>40</v>
      </c>
      <c r="G50" s="6">
        <v>117</v>
      </c>
      <c r="H50" s="7">
        <f t="shared" si="2"/>
        <v>5.0064184852374842E-2</v>
      </c>
      <c r="I50" s="5"/>
    </row>
    <row r="51" spans="1:9" ht="18" customHeight="1">
      <c r="A51" s="5">
        <v>48</v>
      </c>
      <c r="B51" s="12"/>
      <c r="C51" s="6" t="s">
        <v>69</v>
      </c>
      <c r="D51" s="6">
        <v>398</v>
      </c>
      <c r="E51" s="6">
        <v>1394</v>
      </c>
      <c r="F51" s="6">
        <v>27</v>
      </c>
      <c r="G51" s="6">
        <v>80</v>
      </c>
      <c r="H51" s="7">
        <f t="shared" si="2"/>
        <v>5.7388809182209469E-2</v>
      </c>
      <c r="I51" s="5"/>
    </row>
    <row r="52" spans="1:9" ht="18" customHeight="1">
      <c r="A52" s="5">
        <v>49</v>
      </c>
      <c r="B52" s="12"/>
      <c r="C52" s="6" t="s">
        <v>70</v>
      </c>
      <c r="D52" s="6">
        <v>563</v>
      </c>
      <c r="E52" s="6">
        <v>1922</v>
      </c>
      <c r="F52" s="6">
        <v>35</v>
      </c>
      <c r="G52" s="6">
        <v>93</v>
      </c>
      <c r="H52" s="7">
        <f t="shared" si="2"/>
        <v>4.8387096774193547E-2</v>
      </c>
      <c r="I52" s="5"/>
    </row>
    <row r="53" spans="1:9" ht="18" customHeight="1">
      <c r="A53" s="5">
        <v>50</v>
      </c>
      <c r="B53" s="12"/>
      <c r="C53" s="6" t="s">
        <v>71</v>
      </c>
      <c r="D53" s="6">
        <v>447</v>
      </c>
      <c r="E53" s="6">
        <v>2084</v>
      </c>
      <c r="F53" s="6">
        <v>34</v>
      </c>
      <c r="G53" s="6">
        <v>114</v>
      </c>
      <c r="H53" s="7">
        <f t="shared" si="2"/>
        <v>5.4702495201535507E-2</v>
      </c>
      <c r="I53" s="5"/>
    </row>
    <row r="54" spans="1:9" ht="18" customHeight="1">
      <c r="A54" s="5">
        <v>51</v>
      </c>
      <c r="B54" s="12"/>
      <c r="C54" s="6" t="s">
        <v>72</v>
      </c>
      <c r="D54" s="6">
        <v>307</v>
      </c>
      <c r="E54" s="6">
        <v>1290</v>
      </c>
      <c r="F54" s="6">
        <v>21</v>
      </c>
      <c r="G54" s="6">
        <v>65</v>
      </c>
      <c r="H54" s="7">
        <f t="shared" si="2"/>
        <v>5.0387596899224806E-2</v>
      </c>
      <c r="I54" s="5"/>
    </row>
    <row r="55" spans="1:9" ht="18" customHeight="1">
      <c r="A55" s="5">
        <v>52</v>
      </c>
      <c r="B55" s="11"/>
      <c r="C55" s="6" t="s">
        <v>73</v>
      </c>
      <c r="D55" s="6">
        <v>641</v>
      </c>
      <c r="E55" s="6">
        <v>2206</v>
      </c>
      <c r="F55" s="6">
        <v>38</v>
      </c>
      <c r="G55" s="6">
        <v>111</v>
      </c>
      <c r="H55" s="7">
        <f t="shared" ref="H55:H69" si="3">G55/E55</f>
        <v>5.0317316409791479E-2</v>
      </c>
      <c r="I55" s="5"/>
    </row>
    <row r="56" spans="1:9" ht="18" customHeight="1">
      <c r="A56" s="5">
        <v>53</v>
      </c>
      <c r="B56" s="8" t="s">
        <v>94</v>
      </c>
      <c r="C56" s="6" t="s">
        <v>74</v>
      </c>
      <c r="D56" s="6">
        <v>384</v>
      </c>
      <c r="E56" s="6">
        <v>1503</v>
      </c>
      <c r="F56" s="6">
        <v>30</v>
      </c>
      <c r="G56" s="6">
        <v>76</v>
      </c>
      <c r="H56" s="7">
        <f t="shared" si="3"/>
        <v>5.0565535595475712E-2</v>
      </c>
      <c r="I56" s="5"/>
    </row>
    <row r="57" spans="1:9" ht="18" customHeight="1">
      <c r="A57" s="5">
        <v>54</v>
      </c>
      <c r="B57" s="10" t="s">
        <v>75</v>
      </c>
      <c r="C57" s="6" t="s">
        <v>76</v>
      </c>
      <c r="D57" s="6">
        <v>617</v>
      </c>
      <c r="E57" s="6">
        <v>1933</v>
      </c>
      <c r="F57" s="6">
        <v>39</v>
      </c>
      <c r="G57" s="6">
        <v>108</v>
      </c>
      <c r="H57" s="7">
        <f t="shared" si="3"/>
        <v>5.5871702017589238E-2</v>
      </c>
      <c r="I57" s="5"/>
    </row>
    <row r="58" spans="1:9" ht="18" customHeight="1">
      <c r="A58" s="5">
        <v>55</v>
      </c>
      <c r="B58" s="11"/>
      <c r="C58" s="6" t="s">
        <v>77</v>
      </c>
      <c r="D58" s="6">
        <v>563</v>
      </c>
      <c r="E58" s="6">
        <v>2547</v>
      </c>
      <c r="F58" s="6">
        <v>56</v>
      </c>
      <c r="G58" s="6">
        <v>160</v>
      </c>
      <c r="H58" s="7">
        <f t="shared" si="3"/>
        <v>6.2819002748331368E-2</v>
      </c>
      <c r="I58" s="5"/>
    </row>
    <row r="59" spans="1:9" ht="18" customHeight="1">
      <c r="A59" s="5">
        <v>56</v>
      </c>
      <c r="B59" s="10" t="s">
        <v>78</v>
      </c>
      <c r="C59" s="6" t="s">
        <v>79</v>
      </c>
      <c r="D59" s="6">
        <v>636</v>
      </c>
      <c r="E59" s="6">
        <v>2490</v>
      </c>
      <c r="F59" s="6">
        <v>51</v>
      </c>
      <c r="G59" s="6">
        <v>124</v>
      </c>
      <c r="H59" s="7">
        <f t="shared" si="3"/>
        <v>4.9799196787148593E-2</v>
      </c>
      <c r="I59" s="5"/>
    </row>
    <row r="60" spans="1:9" ht="18" customHeight="1">
      <c r="A60" s="5">
        <v>57</v>
      </c>
      <c r="B60" s="12"/>
      <c r="C60" s="6" t="s">
        <v>80</v>
      </c>
      <c r="D60" s="6">
        <v>373</v>
      </c>
      <c r="E60" s="6">
        <v>1537</v>
      </c>
      <c r="F60" s="6">
        <v>39</v>
      </c>
      <c r="G60" s="6">
        <v>131</v>
      </c>
      <c r="H60" s="7">
        <f t="shared" si="3"/>
        <v>8.5230969420949904E-2</v>
      </c>
      <c r="I60" s="5"/>
    </row>
    <row r="61" spans="1:9" ht="18" customHeight="1">
      <c r="A61" s="5">
        <v>58</v>
      </c>
      <c r="B61" s="12"/>
      <c r="C61" s="6" t="s">
        <v>81</v>
      </c>
      <c r="D61" s="6">
        <v>804</v>
      </c>
      <c r="E61" s="6">
        <v>2831</v>
      </c>
      <c r="F61" s="6">
        <v>63</v>
      </c>
      <c r="G61" s="6">
        <v>158</v>
      </c>
      <c r="H61" s="7">
        <f t="shared" si="3"/>
        <v>5.5810667608618865E-2</v>
      </c>
      <c r="I61" s="5"/>
    </row>
    <row r="62" spans="1:9" ht="18" customHeight="1">
      <c r="A62" s="5">
        <v>59</v>
      </c>
      <c r="B62" s="12"/>
      <c r="C62" s="6" t="s">
        <v>82</v>
      </c>
      <c r="D62" s="6">
        <v>313</v>
      </c>
      <c r="E62" s="6">
        <v>1397</v>
      </c>
      <c r="F62" s="6">
        <v>34</v>
      </c>
      <c r="G62" s="6">
        <v>94</v>
      </c>
      <c r="H62" s="7">
        <f t="shared" si="3"/>
        <v>6.7287043664996424E-2</v>
      </c>
      <c r="I62" s="5"/>
    </row>
    <row r="63" spans="1:9" ht="18" customHeight="1">
      <c r="A63" s="5">
        <v>60</v>
      </c>
      <c r="B63" s="12"/>
      <c r="C63" s="6" t="s">
        <v>83</v>
      </c>
      <c r="D63" s="6">
        <v>518</v>
      </c>
      <c r="E63" s="6">
        <v>2079</v>
      </c>
      <c r="F63" s="6">
        <v>44</v>
      </c>
      <c r="G63" s="6">
        <v>119</v>
      </c>
      <c r="H63" s="7">
        <f t="shared" si="3"/>
        <v>5.7239057239057242E-2</v>
      </c>
      <c r="I63" s="5"/>
    </row>
    <row r="64" spans="1:9" ht="18" customHeight="1">
      <c r="A64" s="5">
        <v>61</v>
      </c>
      <c r="B64" s="12"/>
      <c r="C64" s="6" t="s">
        <v>84</v>
      </c>
      <c r="D64" s="6">
        <v>489</v>
      </c>
      <c r="E64" s="6">
        <v>1884</v>
      </c>
      <c r="F64" s="6">
        <v>39</v>
      </c>
      <c r="G64" s="6">
        <v>101</v>
      </c>
      <c r="H64" s="7">
        <f t="shared" si="3"/>
        <v>5.3609341825902337E-2</v>
      </c>
      <c r="I64" s="5"/>
    </row>
    <row r="65" spans="1:9" ht="18" customHeight="1">
      <c r="A65" s="5">
        <v>62</v>
      </c>
      <c r="B65" s="12"/>
      <c r="C65" s="6" t="s">
        <v>85</v>
      </c>
      <c r="D65" s="6">
        <v>424</v>
      </c>
      <c r="E65" s="6">
        <v>1698</v>
      </c>
      <c r="F65" s="6">
        <v>45</v>
      </c>
      <c r="G65" s="6">
        <v>123</v>
      </c>
      <c r="H65" s="7">
        <f t="shared" si="3"/>
        <v>7.2438162544169613E-2</v>
      </c>
      <c r="I65" s="5"/>
    </row>
    <row r="66" spans="1:9" ht="18" customHeight="1">
      <c r="A66" s="5">
        <v>63</v>
      </c>
      <c r="B66" s="12"/>
      <c r="C66" s="6" t="s">
        <v>86</v>
      </c>
      <c r="D66" s="6">
        <v>259</v>
      </c>
      <c r="E66" s="6">
        <v>1119</v>
      </c>
      <c r="F66" s="6">
        <v>37</v>
      </c>
      <c r="G66" s="6">
        <v>117</v>
      </c>
      <c r="H66" s="7">
        <f t="shared" si="3"/>
        <v>0.10455764075067024</v>
      </c>
      <c r="I66" s="5"/>
    </row>
    <row r="67" spans="1:9" ht="18" customHeight="1">
      <c r="A67" s="5">
        <v>64</v>
      </c>
      <c r="B67" s="12"/>
      <c r="C67" s="6" t="s">
        <v>87</v>
      </c>
      <c r="D67" s="6">
        <v>503</v>
      </c>
      <c r="E67" s="6">
        <v>1803</v>
      </c>
      <c r="F67" s="6">
        <v>42</v>
      </c>
      <c r="G67" s="6">
        <v>97</v>
      </c>
      <c r="H67" s="7">
        <f t="shared" si="3"/>
        <v>5.379922351636162E-2</v>
      </c>
      <c r="I67" s="5"/>
    </row>
    <row r="68" spans="1:9" ht="18" customHeight="1">
      <c r="A68" s="5">
        <v>65</v>
      </c>
      <c r="B68" s="12"/>
      <c r="C68" s="6" t="s">
        <v>88</v>
      </c>
      <c r="D68" s="6">
        <v>610</v>
      </c>
      <c r="E68" s="6">
        <v>2213</v>
      </c>
      <c r="F68" s="6">
        <v>43</v>
      </c>
      <c r="G68" s="6">
        <v>107</v>
      </c>
      <c r="H68" s="7">
        <f t="shared" si="3"/>
        <v>4.8350655219159509E-2</v>
      </c>
      <c r="I68" s="5"/>
    </row>
    <row r="69" spans="1:9" ht="18" customHeight="1">
      <c r="A69" s="5">
        <v>66</v>
      </c>
      <c r="B69" s="11"/>
      <c r="C69" s="6" t="s">
        <v>89</v>
      </c>
      <c r="D69" s="6">
        <v>270</v>
      </c>
      <c r="E69" s="6">
        <v>1145</v>
      </c>
      <c r="F69" s="6">
        <v>33</v>
      </c>
      <c r="G69" s="6">
        <v>107</v>
      </c>
      <c r="H69" s="7">
        <f t="shared" si="3"/>
        <v>9.344978165938865E-2</v>
      </c>
      <c r="I69" s="5"/>
    </row>
    <row r="70" spans="1:9" ht="18" customHeight="1">
      <c r="A70" s="5">
        <v>67</v>
      </c>
      <c r="B70" s="10" t="s">
        <v>90</v>
      </c>
      <c r="C70" s="6" t="s">
        <v>91</v>
      </c>
      <c r="D70" s="6">
        <v>703</v>
      </c>
      <c r="E70" s="6">
        <v>2571</v>
      </c>
      <c r="F70" s="6">
        <v>59</v>
      </c>
      <c r="G70" s="6">
        <v>128</v>
      </c>
      <c r="H70" s="7">
        <f t="shared" ref="H70:H71" si="4">G70/E70</f>
        <v>4.9786075457020615E-2</v>
      </c>
      <c r="I70" s="5"/>
    </row>
    <row r="71" spans="1:9" ht="18" customHeight="1">
      <c r="A71" s="5">
        <v>68</v>
      </c>
      <c r="B71" s="11"/>
      <c r="C71" s="6" t="s">
        <v>92</v>
      </c>
      <c r="D71" s="6">
        <v>535</v>
      </c>
      <c r="E71" s="6">
        <v>2032</v>
      </c>
      <c r="F71" s="6">
        <v>41</v>
      </c>
      <c r="G71" s="6">
        <v>117</v>
      </c>
      <c r="H71" s="7">
        <f t="shared" si="4"/>
        <v>5.7578740157480317E-2</v>
      </c>
      <c r="I71" s="5"/>
    </row>
  </sheetData>
  <mergeCells count="18">
    <mergeCell ref="B57:B58"/>
    <mergeCell ref="B59:B69"/>
    <mergeCell ref="B70:B71"/>
    <mergeCell ref="B33:B34"/>
    <mergeCell ref="B35:B37"/>
    <mergeCell ref="B38:B40"/>
    <mergeCell ref="B41:B47"/>
    <mergeCell ref="B48:B55"/>
    <mergeCell ref="B12:B16"/>
    <mergeCell ref="B17:B19"/>
    <mergeCell ref="B20:B27"/>
    <mergeCell ref="B28:B30"/>
    <mergeCell ref="B31:B32"/>
    <mergeCell ref="A1:I1"/>
    <mergeCell ref="A2:I2"/>
    <mergeCell ref="B4:B5"/>
    <mergeCell ref="B6:B9"/>
    <mergeCell ref="B10:B11"/>
  </mergeCells>
  <phoneticPr fontId="3" type="noConversion"/>
  <printOptions horizontalCentered="1"/>
  <pageMargins left="0.74803149606299213" right="0.74803149606299213" top="0.59055118110236227" bottom="0.59055118110236227" header="0.51181102362204722" footer="0.51181102362204722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南雄市</vt:lpstr>
      <vt:lpstr>南雄市!Print_Titles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2018-11-11T04:37:59Z</cp:lastPrinted>
  <dcterms:created xsi:type="dcterms:W3CDTF">2018-09-25T02:32:00Z</dcterms:created>
  <dcterms:modified xsi:type="dcterms:W3CDTF">2018-11-11T04:38:02Z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